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1 чтение\"/>
    </mc:Choice>
  </mc:AlternateContent>
  <xr:revisionPtr revIDLastSave="0" documentId="13_ncr:1_{3598F1EB-E3DC-4811-88D3-7774625A61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V42" i="1" l="1"/>
  <c r="W42" i="1"/>
  <c r="U42" i="1"/>
  <c r="W40" i="1"/>
  <c r="V40" i="1"/>
  <c r="U40" i="1"/>
  <c r="W38" i="1"/>
  <c r="V38" i="1"/>
  <c r="U38" i="1"/>
  <c r="W36" i="1"/>
  <c r="V36" i="1"/>
  <c r="U36" i="1"/>
  <c r="W34" i="1"/>
  <c r="V34" i="1"/>
  <c r="U34" i="1"/>
  <c r="W33" i="1" l="1"/>
  <c r="W32" i="1" s="1"/>
  <c r="V33" i="1"/>
  <c r="V32" i="1" s="1"/>
  <c r="U33" i="1"/>
  <c r="U32" i="1" s="1"/>
  <c r="V13" i="1" l="1"/>
  <c r="W13" i="1"/>
  <c r="U13" i="1"/>
  <c r="V27" i="1" l="1"/>
  <c r="W27" i="1"/>
  <c r="U27" i="1"/>
  <c r="W23" i="1" l="1"/>
  <c r="V12" i="1"/>
  <c r="W12" i="1"/>
  <c r="V23" i="1"/>
  <c r="V30" i="1" l="1"/>
  <c r="W30" i="1"/>
  <c r="U30" i="1"/>
  <c r="V18" i="1" l="1"/>
  <c r="V11" i="1" s="1"/>
  <c r="W18" i="1"/>
  <c r="U18" i="1"/>
  <c r="W11" i="1" l="1"/>
  <c r="U23" i="1" l="1"/>
  <c r="U11" i="1" s="1"/>
  <c r="U12" i="1" l="1"/>
</calcChain>
</file>

<file path=xl/sharedStrings.xml><?xml version="1.0" encoding="utf-8"?>
<sst xmlns="http://schemas.openxmlformats.org/spreadsheetml/2006/main" count="86" uniqueCount="72">
  <si>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</si>
  <si>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</si>
  <si>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</si>
  <si>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</si>
  <si>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</si>
  <si>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</si>
  <si>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</si>
  <si>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</si>
  <si>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</si>
  <si>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</si>
  <si>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</si>
  <si>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</si>
  <si>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</si>
  <si>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</si>
  <si>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</si>
  <si>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</si>
  <si>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</si>
  <si>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</si>
  <si>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Приложение №1</t>
  </si>
  <si>
    <t>Прогноз поступлений в бюджет Заплавненского сельского поселения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</si>
  <si>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</si>
  <si>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</si>
  <si>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</si>
  <si>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</si>
  <si>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</si>
  <si>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</si>
  <si>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</si>
  <si>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</si>
  <si>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тыс. руб.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</si>
  <si>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</si>
  <si>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</si>
  <si>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</si>
  <si>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</si>
  <si>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</si>
  <si>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</si>
  <si>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</si>
  <si>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</si>
  <si>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</si>
  <si>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</si>
  <si>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</si>
  <si>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943.1.11.05025.10.0000.120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</si>
  <si>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</si>
  <si>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2026 год и плановый период 2027-2028 гг</t>
  </si>
  <si>
    <t>182.1.01.02080.01.0000.110</t>
  </si>
  <si>
    <t>182.1.01.02040.01.0000.110</t>
  </si>
  <si>
    <t>182.1.01.02030.01.0000.110</t>
  </si>
  <si>
    <t>182.1.01.02010.01.0000.110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</si>
  <si>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</si>
  <si>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</si>
  <si>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</si>
  <si>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</si>
  <si>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</si>
  <si>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</si>
  <si>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</si>
  <si>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</si>
  <si>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</si>
  <si>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</si>
  <si>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</si>
  <si>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</si>
  <si>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</si>
  <si>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</si>
  <si>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</si>
  <si>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</si>
  <si>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</si>
  <si>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</si>
  <si>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</si>
  <si>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2,80</t>
  </si>
  <si>
    <t>2,60</t>
  </si>
  <si>
    <t>943.2.02.15001.10.0000.150</t>
  </si>
  <si>
    <t>943.2.02.30024.10.0000.150</t>
  </si>
  <si>
    <t>943.2.02.35118.10.0000.150</t>
  </si>
  <si>
    <t>943.2.02.40014.10.0000.150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</si>
</sst>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wrapText="1"/>
    </xf>
    <xf numFmtId="0" fontId="7" fillId="0" borderId="0" xfId="0" applyFont="1"/>
    <xf numFmtId="0" fontId="2" fillId="0" borderId="1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showGridLines="0" tabSelected="1" workbookViewId="0">
      <selection activeCell="W42" sqref="W42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9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34" t="s">
        <v>18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12.75" customHeight="1" x14ac:dyDescent="0.25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ht="15.75" customHeight="1" x14ac:dyDescent="0.25">
      <c r="A3" s="3"/>
      <c r="B3" s="3"/>
      <c r="C3" s="35" t="s">
        <v>17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3.5" customHeight="1" x14ac:dyDescent="0.25">
      <c r="A4" s="1"/>
      <c r="B4" s="3"/>
      <c r="C4" s="36" t="s">
        <v>42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13.2" x14ac:dyDescent="0.25">
      <c r="A5" s="38"/>
      <c r="B5" s="38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23"/>
      <c r="W5" s="23"/>
    </row>
    <row r="6" spans="1:23" ht="13.2" customHeight="1" x14ac:dyDescent="0.25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24"/>
      <c r="W8" s="25" t="s">
        <v>28</v>
      </c>
    </row>
    <row r="9" spans="1:23" ht="13.2" customHeight="1" x14ac:dyDescent="0.25">
      <c r="A9" s="6"/>
      <c r="B9" s="40" t="s">
        <v>0</v>
      </c>
      <c r="C9" s="32" t="s">
        <v>1</v>
      </c>
      <c r="D9" s="32" t="s">
        <v>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0"/>
      <c r="Q9" s="10"/>
      <c r="R9" s="10"/>
      <c r="S9" s="10"/>
      <c r="T9" s="10"/>
      <c r="U9" s="32">
        <v>2026</v>
      </c>
      <c r="V9" s="29">
        <v>2027</v>
      </c>
      <c r="W9" s="29">
        <v>2028</v>
      </c>
    </row>
    <row r="10" spans="1:23" ht="13.2" customHeight="1" x14ac:dyDescent="0.25">
      <c r="A10" s="6"/>
      <c r="B10" s="40"/>
      <c r="C10" s="41"/>
      <c r="D10" s="4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0"/>
      <c r="Q10" s="10"/>
      <c r="R10" s="10"/>
      <c r="S10" s="10"/>
      <c r="T10" s="10"/>
      <c r="U10" s="33"/>
      <c r="V10" s="30"/>
      <c r="W10" s="30"/>
    </row>
    <row r="11" spans="1:23" ht="13.2" x14ac:dyDescent="0.25">
      <c r="A11" s="7"/>
      <c r="B11" s="12"/>
      <c r="C11" s="14" t="s">
        <v>12</v>
      </c>
      <c r="D11" s="15" t="s">
        <v>3</v>
      </c>
      <c r="E11" s="14"/>
      <c r="F11" s="14"/>
      <c r="G11" s="14"/>
      <c r="H11" s="14"/>
      <c r="I11" s="14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f>U13+U23+U27+U30+U18</f>
        <v>10022.33</v>
      </c>
      <c r="V11" s="11">
        <f>V13+V23+V27+V30+V18</f>
        <v>10242.33</v>
      </c>
      <c r="W11" s="11">
        <f>W13+W23+W27+W30+W18</f>
        <v>10474.33</v>
      </c>
    </row>
    <row r="12" spans="1:23" ht="13.2" x14ac:dyDescent="0.25">
      <c r="A12" s="7"/>
      <c r="B12" s="12"/>
      <c r="C12" s="14" t="s">
        <v>13</v>
      </c>
      <c r="D12" s="15" t="s">
        <v>4</v>
      </c>
      <c r="E12" s="14"/>
      <c r="F12" s="14"/>
      <c r="G12" s="14"/>
      <c r="H12" s="14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f>U13</f>
        <v>5472</v>
      </c>
      <c r="V12" s="11">
        <f t="shared" ref="V12:W12" si="0">V13</f>
        <v>5692</v>
      </c>
      <c r="W12" s="11">
        <f t="shared" si="0"/>
        <v>5924</v>
      </c>
    </row>
    <row r="13" spans="1:23" ht="13.2" x14ac:dyDescent="0.25">
      <c r="A13" s="7"/>
      <c r="B13" s="12"/>
      <c r="C13" s="14" t="s">
        <v>14</v>
      </c>
      <c r="D13" s="15" t="s">
        <v>5</v>
      </c>
      <c r="E13" s="14"/>
      <c r="F13" s="14"/>
      <c r="G13" s="14"/>
      <c r="H13" s="14"/>
      <c r="I13" s="14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>
        <f>U14+U15+U16+U17</f>
        <v>5472</v>
      </c>
      <c r="V13" s="11">
        <f t="shared" ref="V13:W13" si="1">V14+V15+V16+V17</f>
        <v>5692</v>
      </c>
      <c r="W13" s="11">
        <f t="shared" si="1"/>
        <v>5924</v>
      </c>
    </row>
    <row r="14" spans="1:23" ht="43.2" x14ac:dyDescent="0.25">
      <c r="A14" s="8"/>
      <c r="B14" s="13"/>
      <c r="C14" s="16" t="s">
        <v>46</v>
      </c>
      <c r="D14" s="17" t="s">
        <v>6</v>
      </c>
      <c r="E14" s="16"/>
      <c r="F14" s="16"/>
      <c r="G14" s="16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v>5300</v>
      </c>
      <c r="V14" s="18">
        <v>5510</v>
      </c>
      <c r="W14" s="18">
        <v>5731</v>
      </c>
    </row>
    <row r="15" spans="1:23" ht="21.6" x14ac:dyDescent="0.25">
      <c r="A15" s="8"/>
      <c r="B15" s="13"/>
      <c r="C15" s="16" t="s">
        <v>45</v>
      </c>
      <c r="D15" s="17" t="s">
        <v>7</v>
      </c>
      <c r="E15" s="16"/>
      <c r="F15" s="16"/>
      <c r="G15" s="16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>
        <v>50</v>
      </c>
      <c r="V15" s="18">
        <v>55</v>
      </c>
      <c r="W15" s="18">
        <v>60</v>
      </c>
    </row>
    <row r="16" spans="1:23" ht="54" x14ac:dyDescent="0.25">
      <c r="A16" s="8"/>
      <c r="B16" s="13"/>
      <c r="C16" s="16" t="s">
        <v>44</v>
      </c>
      <c r="D16" s="17" t="s">
        <v>39</v>
      </c>
      <c r="E16" s="16"/>
      <c r="F16" s="16"/>
      <c r="G16" s="16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>
        <v>100</v>
      </c>
      <c r="V16" s="18">
        <v>104</v>
      </c>
      <c r="W16" s="18">
        <v>109</v>
      </c>
    </row>
    <row r="17" spans="1:23" ht="270" x14ac:dyDescent="0.25">
      <c r="A17" s="8"/>
      <c r="B17" s="13"/>
      <c r="C17" s="16" t="s">
        <v>43</v>
      </c>
      <c r="D17" s="17" t="s">
        <v>47</v>
      </c>
      <c r="E17" s="16"/>
      <c r="F17" s="16"/>
      <c r="G17" s="16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>
        <v>22</v>
      </c>
      <c r="V17" s="18">
        <v>23</v>
      </c>
      <c r="W17" s="18">
        <v>24</v>
      </c>
    </row>
    <row r="18" spans="1:23" s="27" customFormat="1" ht="21.6" x14ac:dyDescent="0.25">
      <c r="A18" s="7"/>
      <c r="B18" s="12"/>
      <c r="C18" s="14" t="s">
        <v>29</v>
      </c>
      <c r="D18" s="15" t="s">
        <v>30</v>
      </c>
      <c r="E18" s="14"/>
      <c r="F18" s="14"/>
      <c r="G18" s="14"/>
      <c r="H18" s="14"/>
      <c r="I18" s="14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>
        <f>U19+U20+U21+U22</f>
        <v>2099.8200000000002</v>
      </c>
      <c r="V18" s="11">
        <f t="shared" ref="V18:W18" si="2">V19+V20+V21+V22</f>
        <v>2099.8200000000002</v>
      </c>
      <c r="W18" s="11">
        <f t="shared" si="2"/>
        <v>2099.8200000000002</v>
      </c>
    </row>
    <row r="19" spans="1:23" ht="64.8" x14ac:dyDescent="0.25">
      <c r="A19" s="8"/>
      <c r="B19" s="13"/>
      <c r="C19" s="16" t="s">
        <v>31</v>
      </c>
      <c r="D19" s="17" t="s">
        <v>32</v>
      </c>
      <c r="E19" s="16"/>
      <c r="F19" s="16"/>
      <c r="G19" s="16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>
        <v>1098.24</v>
      </c>
      <c r="V19" s="18">
        <v>1098.24</v>
      </c>
      <c r="W19" s="18">
        <v>1098.24</v>
      </c>
    </row>
    <row r="20" spans="1:23" ht="75.599999999999994" x14ac:dyDescent="0.25">
      <c r="A20" s="8"/>
      <c r="B20" s="13"/>
      <c r="C20" s="16" t="s">
        <v>33</v>
      </c>
      <c r="D20" s="17" t="s">
        <v>34</v>
      </c>
      <c r="E20" s="16"/>
      <c r="F20" s="16"/>
      <c r="G20" s="16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>
        <v>4.95</v>
      </c>
      <c r="V20" s="18">
        <v>4.95</v>
      </c>
      <c r="W20" s="18">
        <v>4.95</v>
      </c>
    </row>
    <row r="21" spans="1:23" ht="64.8" x14ac:dyDescent="0.25">
      <c r="A21" s="8"/>
      <c r="B21" s="13"/>
      <c r="C21" s="16" t="s">
        <v>35</v>
      </c>
      <c r="D21" s="17" t="s">
        <v>36</v>
      </c>
      <c r="E21" s="16"/>
      <c r="F21" s="16"/>
      <c r="G21" s="16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>
        <v>1109.1199999999999</v>
      </c>
      <c r="V21" s="18">
        <v>1109.1199999999999</v>
      </c>
      <c r="W21" s="18">
        <v>1109.1199999999999</v>
      </c>
    </row>
    <row r="22" spans="1:23" ht="64.8" x14ac:dyDescent="0.25">
      <c r="A22" s="8"/>
      <c r="B22" s="13"/>
      <c r="C22" s="16" t="s">
        <v>37</v>
      </c>
      <c r="D22" s="17" t="s">
        <v>38</v>
      </c>
      <c r="E22" s="16"/>
      <c r="F22" s="16"/>
      <c r="G22" s="16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>
        <v>-112.49</v>
      </c>
      <c r="V22" s="18">
        <v>-112.49</v>
      </c>
      <c r="W22" s="18">
        <v>-112.49</v>
      </c>
    </row>
    <row r="23" spans="1:23" ht="13.2" x14ac:dyDescent="0.25">
      <c r="A23" s="7"/>
      <c r="B23" s="12"/>
      <c r="C23" s="14" t="s">
        <v>15</v>
      </c>
      <c r="D23" s="15" t="s">
        <v>8</v>
      </c>
      <c r="E23" s="14"/>
      <c r="F23" s="14"/>
      <c r="G23" s="14"/>
      <c r="H23" s="14"/>
      <c r="I23" s="1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>
        <f>U24+U25+U26</f>
        <v>1760</v>
      </c>
      <c r="V23" s="11">
        <f>V24+V25+V26</f>
        <v>1760</v>
      </c>
      <c r="W23" s="11">
        <f>W24+W25+W26</f>
        <v>1760</v>
      </c>
    </row>
    <row r="24" spans="1:23" ht="21.6" x14ac:dyDescent="0.25">
      <c r="A24" s="8"/>
      <c r="B24" s="13"/>
      <c r="C24" s="16" t="s">
        <v>48</v>
      </c>
      <c r="D24" s="17" t="s">
        <v>9</v>
      </c>
      <c r="E24" s="16"/>
      <c r="F24" s="16"/>
      <c r="G24" s="16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>
        <v>920</v>
      </c>
      <c r="V24" s="18">
        <v>920</v>
      </c>
      <c r="W24" s="18">
        <v>920</v>
      </c>
    </row>
    <row r="25" spans="1:23" ht="21.6" x14ac:dyDescent="0.25">
      <c r="A25" s="8"/>
      <c r="B25" s="13"/>
      <c r="C25" s="16" t="s">
        <v>49</v>
      </c>
      <c r="D25" s="17" t="s">
        <v>10</v>
      </c>
      <c r="E25" s="16"/>
      <c r="F25" s="16"/>
      <c r="G25" s="16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>
        <v>90</v>
      </c>
      <c r="V25" s="18">
        <v>90</v>
      </c>
      <c r="W25" s="18">
        <v>90</v>
      </c>
    </row>
    <row r="26" spans="1:23" ht="21.6" x14ac:dyDescent="0.25">
      <c r="A26" s="8"/>
      <c r="B26" s="13"/>
      <c r="C26" s="16" t="s">
        <v>50</v>
      </c>
      <c r="D26" s="17" t="s">
        <v>11</v>
      </c>
      <c r="E26" s="16"/>
      <c r="F26" s="16"/>
      <c r="G26" s="16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>
        <v>750</v>
      </c>
      <c r="V26" s="18">
        <v>750</v>
      </c>
      <c r="W26" s="18">
        <v>750</v>
      </c>
    </row>
    <row r="27" spans="1:23" ht="32.4" x14ac:dyDescent="0.25">
      <c r="A27" s="8"/>
      <c r="B27" s="13"/>
      <c r="C27" s="14" t="s">
        <v>20</v>
      </c>
      <c r="D27" s="15" t="s">
        <v>21</v>
      </c>
      <c r="E27" s="14"/>
      <c r="F27" s="14"/>
      <c r="G27" s="14"/>
      <c r="H27" s="14"/>
      <c r="I27" s="1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>
        <f>U29+U28</f>
        <v>689.51</v>
      </c>
      <c r="V27" s="11">
        <f t="shared" ref="V27:W27" si="3">V29+V28</f>
        <v>689.51</v>
      </c>
      <c r="W27" s="11">
        <f t="shared" si="3"/>
        <v>689.51</v>
      </c>
    </row>
    <row r="28" spans="1:23" ht="43.2" x14ac:dyDescent="0.25">
      <c r="A28" s="8"/>
      <c r="B28" s="13"/>
      <c r="C28" s="16" t="s">
        <v>40</v>
      </c>
      <c r="D28" s="17" t="s">
        <v>41</v>
      </c>
      <c r="E28" s="14"/>
      <c r="F28" s="14"/>
      <c r="G28" s="14"/>
      <c r="H28" s="14"/>
      <c r="I28" s="14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8">
        <v>589.51</v>
      </c>
      <c r="V28" s="18">
        <v>589.51</v>
      </c>
      <c r="W28" s="18">
        <v>589.51</v>
      </c>
    </row>
    <row r="29" spans="1:23" ht="43.8" x14ac:dyDescent="0.25">
      <c r="A29" s="8"/>
      <c r="B29" s="13"/>
      <c r="C29" s="16" t="s">
        <v>22</v>
      </c>
      <c r="D29" s="28" t="s">
        <v>23</v>
      </c>
      <c r="E29" s="16"/>
      <c r="F29" s="16"/>
      <c r="G29" s="16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>
        <v>100</v>
      </c>
      <c r="V29" s="18">
        <v>100</v>
      </c>
      <c r="W29" s="18">
        <v>100</v>
      </c>
    </row>
    <row r="30" spans="1:23" ht="13.2" x14ac:dyDescent="0.25">
      <c r="A30" s="8"/>
      <c r="B30" s="13"/>
      <c r="C30" s="20" t="s">
        <v>26</v>
      </c>
      <c r="D30" s="21" t="s">
        <v>27</v>
      </c>
      <c r="E30" s="16"/>
      <c r="F30" s="16"/>
      <c r="G30" s="16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1">
        <f>U31</f>
        <v>1</v>
      </c>
      <c r="V30" s="11">
        <f t="shared" ref="V30:W30" si="4">V31</f>
        <v>1</v>
      </c>
      <c r="W30" s="11">
        <f t="shared" si="4"/>
        <v>1</v>
      </c>
    </row>
    <row r="31" spans="1:23" ht="32.4" x14ac:dyDescent="0.25">
      <c r="A31" s="8"/>
      <c r="B31" s="13"/>
      <c r="C31" s="16" t="s">
        <v>24</v>
      </c>
      <c r="D31" s="19" t="s">
        <v>25</v>
      </c>
      <c r="E31" s="16"/>
      <c r="F31" s="16"/>
      <c r="G31" s="16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>
        <v>1</v>
      </c>
      <c r="V31" s="18">
        <v>1</v>
      </c>
      <c r="W31" s="18">
        <v>1</v>
      </c>
    </row>
    <row r="32" spans="1:23" ht="13.2" x14ac:dyDescent="0.25">
      <c r="A32" s="22"/>
      <c r="B32" s="26"/>
      <c r="C32" s="14" t="s">
        <v>51</v>
      </c>
      <c r="D32" s="43" t="s">
        <v>52</v>
      </c>
      <c r="E32" s="14"/>
      <c r="F32" s="14"/>
      <c r="G32" s="14"/>
      <c r="H32" s="14"/>
      <c r="I32" s="14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>
        <f>U33</f>
        <v>6324.2999999999993</v>
      </c>
      <c r="V32" s="11">
        <f t="shared" ref="V32:W32" si="5">V33</f>
        <v>822.4</v>
      </c>
      <c r="W32" s="11">
        <f t="shared" si="5"/>
        <v>1043.9000000000001</v>
      </c>
    </row>
    <row r="33" spans="1:23" ht="21.6" x14ac:dyDescent="0.25">
      <c r="A33" s="22"/>
      <c r="B33" s="26"/>
      <c r="C33" s="14" t="s">
        <v>51</v>
      </c>
      <c r="D33" s="43" t="s">
        <v>53</v>
      </c>
      <c r="E33" s="14"/>
      <c r="F33" s="14"/>
      <c r="G33" s="14"/>
      <c r="H33" s="14"/>
      <c r="I33" s="14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>
        <f>U34+U36+U38+U40</f>
        <v>6324.2999999999993</v>
      </c>
      <c r="V33" s="11">
        <f t="shared" ref="V33:W33" si="6">V34+V36+V38+V40</f>
        <v>822.4</v>
      </c>
      <c r="W33" s="11">
        <f t="shared" si="6"/>
        <v>1043.9000000000001</v>
      </c>
    </row>
    <row r="34" spans="1:23" ht="21.6" x14ac:dyDescent="0.25">
      <c r="A34" s="22"/>
      <c r="B34" s="26"/>
      <c r="C34" s="14" t="s">
        <v>54</v>
      </c>
      <c r="D34" s="43" t="s">
        <v>55</v>
      </c>
      <c r="E34" s="14"/>
      <c r="F34" s="14"/>
      <c r="G34" s="14"/>
      <c r="H34" s="14"/>
      <c r="I34" s="14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>
        <f>U35</f>
        <v>5586</v>
      </c>
      <c r="V34" s="11">
        <f t="shared" ref="V34:W34" si="7">V35</f>
        <v>0</v>
      </c>
      <c r="W34" s="11">
        <f t="shared" si="7"/>
        <v>0</v>
      </c>
    </row>
    <row r="35" spans="1:23" ht="21.6" x14ac:dyDescent="0.25">
      <c r="A35" s="22"/>
      <c r="B35" s="26"/>
      <c r="C35" s="16" t="s">
        <v>68</v>
      </c>
      <c r="D35" s="19" t="s">
        <v>55</v>
      </c>
      <c r="E35" s="16"/>
      <c r="F35" s="16"/>
      <c r="G35" s="16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>
        <v>5586</v>
      </c>
      <c r="V35" s="18">
        <v>0</v>
      </c>
      <c r="W35" s="18">
        <v>0</v>
      </c>
    </row>
    <row r="36" spans="1:23" ht="21.6" x14ac:dyDescent="0.25">
      <c r="A36" s="22"/>
      <c r="B36" s="26"/>
      <c r="C36" s="14" t="s">
        <v>56</v>
      </c>
      <c r="D36" s="43" t="s">
        <v>57</v>
      </c>
      <c r="E36" s="14"/>
      <c r="F36" s="14"/>
      <c r="G36" s="14"/>
      <c r="H36" s="14"/>
      <c r="I36" s="14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>
        <f>U37</f>
        <v>14.4</v>
      </c>
      <c r="V36" s="11">
        <f t="shared" ref="V36:W36" si="8">V37</f>
        <v>14.4</v>
      </c>
      <c r="W36" s="11">
        <f t="shared" si="8"/>
        <v>14.4</v>
      </c>
    </row>
    <row r="37" spans="1:23" ht="21.6" x14ac:dyDescent="0.25">
      <c r="A37" s="22"/>
      <c r="B37" s="26"/>
      <c r="C37" s="16" t="s">
        <v>69</v>
      </c>
      <c r="D37" s="19" t="s">
        <v>57</v>
      </c>
      <c r="E37" s="16" t="s">
        <v>58</v>
      </c>
      <c r="F37" s="16" t="s">
        <v>59</v>
      </c>
      <c r="G37" s="16" t="s">
        <v>60</v>
      </c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>
        <v>14.4</v>
      </c>
      <c r="V37" s="18">
        <v>14.4</v>
      </c>
      <c r="W37" s="18">
        <v>14.4</v>
      </c>
    </row>
    <row r="38" spans="1:23" ht="21.6" x14ac:dyDescent="0.25">
      <c r="A38" s="22"/>
      <c r="B38" s="26"/>
      <c r="C38" s="14" t="s">
        <v>61</v>
      </c>
      <c r="D38" s="43" t="s">
        <v>62</v>
      </c>
      <c r="E38" s="14" t="s">
        <v>58</v>
      </c>
      <c r="F38" s="14" t="s">
        <v>59</v>
      </c>
      <c r="G38" s="14" t="s">
        <v>60</v>
      </c>
      <c r="H38" s="14"/>
      <c r="I38" s="14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>
        <f>U39</f>
        <v>723.9</v>
      </c>
      <c r="V38" s="11">
        <f t="shared" ref="V38:W38" si="9">V39</f>
        <v>808</v>
      </c>
      <c r="W38" s="11">
        <f t="shared" si="9"/>
        <v>1029.5</v>
      </c>
    </row>
    <row r="39" spans="1:23" ht="21.6" x14ac:dyDescent="0.25">
      <c r="A39" s="22"/>
      <c r="B39" s="26"/>
      <c r="C39" s="16" t="s">
        <v>70</v>
      </c>
      <c r="D39" s="19" t="s">
        <v>62</v>
      </c>
      <c r="E39" s="16" t="s">
        <v>63</v>
      </c>
      <c r="F39" s="16" t="s">
        <v>63</v>
      </c>
      <c r="G39" s="16" t="s">
        <v>63</v>
      </c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>
        <v>723.9</v>
      </c>
      <c r="V39" s="18">
        <v>808</v>
      </c>
      <c r="W39" s="18">
        <v>1029.5</v>
      </c>
    </row>
    <row r="40" spans="1:23" ht="43.2" x14ac:dyDescent="0.25">
      <c r="A40" s="22"/>
      <c r="B40" s="26"/>
      <c r="C40" s="14" t="s">
        <v>64</v>
      </c>
      <c r="D40" s="43" t="s">
        <v>65</v>
      </c>
      <c r="E40" s="14" t="s">
        <v>63</v>
      </c>
      <c r="F40" s="14" t="s">
        <v>63</v>
      </c>
      <c r="G40" s="14" t="s">
        <v>63</v>
      </c>
      <c r="H40" s="14"/>
      <c r="I40" s="14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>
        <f>U41</f>
        <v>0</v>
      </c>
      <c r="V40" s="11">
        <f t="shared" ref="V40:W40" si="10">V41</f>
        <v>0</v>
      </c>
      <c r="W40" s="11">
        <f t="shared" si="10"/>
        <v>0</v>
      </c>
    </row>
    <row r="41" spans="1:23" ht="43.2" x14ac:dyDescent="0.25">
      <c r="C41" s="16" t="s">
        <v>71</v>
      </c>
      <c r="D41" s="19" t="s">
        <v>65</v>
      </c>
      <c r="E41" s="16" t="s">
        <v>66</v>
      </c>
      <c r="F41" s="16" t="s">
        <v>67</v>
      </c>
      <c r="G41" s="16" t="s">
        <v>67</v>
      </c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>
        <v>0</v>
      </c>
      <c r="V41" s="18">
        <v>0</v>
      </c>
      <c r="W41" s="18">
        <v>0</v>
      </c>
    </row>
    <row r="42" spans="1:23" ht="12.75" customHeight="1" x14ac:dyDescent="0.25">
      <c r="C42" s="44"/>
      <c r="D42" s="45"/>
      <c r="E42" s="46">
        <v>2.8</v>
      </c>
      <c r="F42" s="46">
        <v>2.6</v>
      </c>
      <c r="G42" s="46">
        <v>2.6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7">
        <f>U32+U11</f>
        <v>16346.63</v>
      </c>
      <c r="V42" s="47">
        <f t="shared" ref="V42:W42" si="11">V32+V11</f>
        <v>11064.73</v>
      </c>
      <c r="W42" s="47">
        <f t="shared" si="11"/>
        <v>11518.23</v>
      </c>
    </row>
  </sheetData>
  <mergeCells count="24">
    <mergeCell ref="H9:H10"/>
    <mergeCell ref="B9:B10"/>
    <mergeCell ref="K9:K10"/>
    <mergeCell ref="L9:L10"/>
    <mergeCell ref="E9:E10"/>
    <mergeCell ref="G9:G10"/>
    <mergeCell ref="C9:C10"/>
    <mergeCell ref="D9:D10"/>
    <mergeCell ref="C1:W1"/>
    <mergeCell ref="A2:W2"/>
    <mergeCell ref="C3:W3"/>
    <mergeCell ref="C4:W4"/>
    <mergeCell ref="A6:W6"/>
    <mergeCell ref="A5:U5"/>
    <mergeCell ref="V9:V10"/>
    <mergeCell ref="W9:W10"/>
    <mergeCell ref="A8:U8"/>
    <mergeCell ref="M9:M10"/>
    <mergeCell ref="N9:N10"/>
    <mergeCell ref="F9:F10"/>
    <mergeCell ref="I9:I10"/>
    <mergeCell ref="J9:J10"/>
    <mergeCell ref="O9:O10"/>
    <mergeCell ref="U9:U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2025-10-28T10:36:00Z</cp:lastPrinted>
  <dcterms:created xsi:type="dcterms:W3CDTF">2018-08-20T05:57:12Z</dcterms:created>
  <dcterms:modified xsi:type="dcterms:W3CDTF">2025-10-28T10:36:04Z</dcterms:modified>
</cp:coreProperties>
</file>